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5480" windowHeight="11580"/>
  </bookViews>
  <sheets>
    <sheet name="Лист 1" sheetId="1" r:id="rId1"/>
  </sheets>
  <definedNames>
    <definedName name="_xlnm.Print_Titles" localSheetId="0">'Лист 1'!$5:$6</definedName>
  </definedNames>
  <calcPr calcId="124519"/>
</workbook>
</file>

<file path=xl/calcChain.xml><?xml version="1.0" encoding="utf-8"?>
<calcChain xmlns="http://schemas.openxmlformats.org/spreadsheetml/2006/main">
  <c r="O9" i="1"/>
  <c r="M9" s="1"/>
  <c r="N8"/>
  <c r="M8"/>
  <c r="O7"/>
  <c r="N7"/>
  <c r="J9"/>
  <c r="J7" s="1"/>
  <c r="J8"/>
  <c r="L9"/>
  <c r="L7" s="1"/>
  <c r="K8"/>
  <c r="S7"/>
  <c r="T7"/>
  <c r="V7"/>
  <c r="W7"/>
  <c r="Y7"/>
  <c r="Z7"/>
  <c r="AA7"/>
  <c r="G7"/>
  <c r="I7"/>
  <c r="F7"/>
  <c r="K7"/>
  <c r="P14"/>
  <c r="M7" l="1"/>
  <c r="AA8"/>
  <c r="Z8"/>
  <c r="O14" l="1"/>
  <c r="N14"/>
  <c r="M14"/>
  <c r="AB14"/>
  <c r="AA14"/>
  <c r="Z14"/>
  <c r="V14"/>
  <c r="F14"/>
</calcChain>
</file>

<file path=xl/sharedStrings.xml><?xml version="1.0" encoding="utf-8"?>
<sst xmlns="http://schemas.openxmlformats.org/spreadsheetml/2006/main" count="119" uniqueCount="53">
  <si>
    <t>в том числе:</t>
  </si>
  <si>
    <t>(в рублях, с двумя десятичными знаками)</t>
  </si>
  <si>
    <t>Наименование                        (выбрать нужное)</t>
  </si>
  <si>
    <t xml:space="preserve">Субсидия на обеспечение мероприятий по переселению граждан из аварийного жилищного фонда </t>
  </si>
  <si>
    <t>код бюджетной классификации*</t>
  </si>
  <si>
    <t>в том числе за счет средств:</t>
  </si>
  <si>
    <t>федер.     бюджета</t>
  </si>
  <si>
    <t>област.  бюджета</t>
  </si>
  <si>
    <t>местного  бюджета</t>
  </si>
  <si>
    <t xml:space="preserve">* Проставлять полный код бюджетной классификации (КФСР, КЦСР, КВР и КОСГУ) исходя из фактически произведенных кассовых расходов. Если по каждому уровню бюджетов своя классификация, то необходимо ввести новые строки </t>
  </si>
  <si>
    <t>Субсидия на обеспечение жильем молодых семей (МинЖКХ)</t>
  </si>
  <si>
    <t xml:space="preserve">Предусмотрено в бюджете (без учета остатков прошлых лет) </t>
  </si>
  <si>
    <t>Восста-новлено остатков прошлых лет</t>
  </si>
  <si>
    <t>Приложение № 2</t>
  </si>
  <si>
    <t>Исполнитель</t>
  </si>
  <si>
    <t>(подпись)</t>
  </si>
  <si>
    <t>(Ф.И.О.)</t>
  </si>
  <si>
    <t>(телефон)</t>
  </si>
  <si>
    <t>№</t>
  </si>
  <si>
    <t>Субсидия на обеспечение деяельности муниципальных бизнес-инкубаторов</t>
  </si>
  <si>
    <t>Субсидия на софинансирование расходных обязательств муниципальных районов и городских округов области по реализации мероприятий муниципальных программ развития малого и среднего предпринимательства (за счет средств федерального бюджета  и областного бюджета)</t>
  </si>
  <si>
    <t>развитие водоснабжения в сельской местности</t>
  </si>
  <si>
    <t>развитие газификации в сельской местности</t>
  </si>
  <si>
    <t>развитие сети общеобразовательных организаций в сельской местности</t>
  </si>
  <si>
    <t>развитие сети фельдшерско-акушерских пунктов и (или) офисов врачей общей практики в сельской местности</t>
  </si>
  <si>
    <t>Иные межбюджетные трансферты на проведение неотложных аварийно-восстановительных работ на автомобильных дорогах местного значения и мостах в границах муниципальных районов и населенных пунктов поселений (Резервный фонд Правительства РФ)</t>
  </si>
  <si>
    <t>Субсидия на обеспечение мероприятий по капитальному ремонту общего имущества многоквартирных домов</t>
  </si>
  <si>
    <t>Иные межбюджетные трансферты на проведение неотложных аварийно-восстановительных работ на мостовом переходе, подвесном мосту, объектах водоснабжения и водоотведения (Резервный фонд Правительства РФ)</t>
  </si>
  <si>
    <t>Субсидия на комплексное обустройство объектами социальной и инженерной инфраструктуры населенных пунктов, расположенных в сельской местности, на строительство и реконструкцию автомобильных дорог, всего:</t>
  </si>
  <si>
    <t>Иные межбюджетные трансферты на погашение кредиторской задолженности за выполненные 
в 2013 году объемы работ по развитию социальной и инженерной 
инфраструктуры в сельской местности, всего:</t>
  </si>
  <si>
    <t>Кассовый расход за 2015 год (с учетом остатка прошлых лет)</t>
  </si>
  <si>
    <t>Иные межбюджетные трасферты на погашение кредиторской задолженности за выполненные в 2014 году объемы работ по реконструкции котельных и наружных трубопроводов (ЗАТО)</t>
  </si>
  <si>
    <t>Иные межбюджетные трансферты на погашение кредиторской задолженности за выполненные 
в 2014 году объемы работ по комплексному обустройству населенных пунктов, расположенных в сельской местности, объектами социальной и инженерной 
инфраструктуры, всего:</t>
  </si>
  <si>
    <t>Получено  бюджетом МО области в 2015 году (субсидии текущего года)</t>
  </si>
  <si>
    <t>Возвращено в местный бюджет остатков прошлых лет</t>
  </si>
  <si>
    <t>федер. бюджета</t>
  </si>
  <si>
    <t>област. бюджета</t>
  </si>
  <si>
    <t>1003 116 9507570 322 262</t>
  </si>
  <si>
    <t>1003 116 9807570 322 262</t>
  </si>
  <si>
    <t>0501 123 9509502 412 310</t>
  </si>
  <si>
    <t>0501 123 9709602 412 310</t>
  </si>
  <si>
    <t>0501 123 7002500 412 310</t>
  </si>
  <si>
    <t>Остаток на 01.01.2016г.</t>
  </si>
  <si>
    <t>Возвращено в областной бюджет остатков прошлых лет</t>
  </si>
  <si>
    <t>Остаток на 01.01.2015г.</t>
  </si>
  <si>
    <t>А.С. Струков</t>
  </si>
  <si>
    <t>23-50-91</t>
  </si>
  <si>
    <t>Д.И. Крюченков</t>
  </si>
  <si>
    <t>1003 116 9505020 322 262</t>
  </si>
  <si>
    <t>1003 116 9805020 322 262</t>
  </si>
  <si>
    <t>1003 116 7002000 322 262</t>
  </si>
  <si>
    <t>Информация о расходовании субсидий и иных межбюджетных трансфертов, полученных бюджетом муниципального образования "Город Саратов" за счет средств федерального и областного бюджетов на проведение мероприятий инвестиционного характера, а также на предоставление социальных выплат гражданам на приобретение (строительство) жилых помещений за 2015 год</t>
  </si>
  <si>
    <t>И.о. председателя комитета по финансам администрации
муниципального образования "Город Саратов"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</si>
</sst>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49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4" fontId="2" fillId="0" borderId="3" xfId="0" applyNumberFormat="1" applyFont="1" applyBorder="1"/>
    <xf numFmtId="4" fontId="0" fillId="0" borderId="3" xfId="0" applyNumberFormat="1" applyBorder="1"/>
    <xf numFmtId="0" fontId="8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0" fillId="0" borderId="3" xfId="0" applyBorder="1"/>
    <xf numFmtId="0" fontId="0" fillId="0" borderId="0" xfId="0" applyBorder="1"/>
    <xf numFmtId="0" fontId="2" fillId="0" borderId="0" xfId="0" applyFont="1" applyAlignment="1">
      <alignment vertical="top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right" vertical="top"/>
    </xf>
    <xf numFmtId="0" fontId="8" fillId="0" borderId="8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49" fontId="7" fillId="0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8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5"/>
  <sheetViews>
    <sheetView tabSelected="1" topLeftCell="A4" zoomScale="80" zoomScaleNormal="80" workbookViewId="0">
      <selection activeCell="J8" sqref="J7:L11"/>
    </sheetView>
  </sheetViews>
  <sheetFormatPr defaultRowHeight="12.75"/>
  <cols>
    <col min="1" max="1" width="4.5703125" customWidth="1"/>
    <col min="2" max="2" width="30" customWidth="1"/>
    <col min="3" max="3" width="13.85546875" customWidth="1"/>
    <col min="4" max="4" width="13.28515625" customWidth="1"/>
    <col min="5" max="5" width="13.42578125" customWidth="1"/>
    <col min="6" max="6" width="16.85546875" customWidth="1"/>
    <col min="7" max="7" width="15.28515625" customWidth="1"/>
    <col min="8" max="8" width="13.42578125" customWidth="1"/>
    <col min="9" max="9" width="14.7109375" customWidth="1"/>
    <col min="10" max="10" width="14.42578125" customWidth="1"/>
    <col min="11" max="11" width="14" customWidth="1"/>
    <col min="12" max="12" width="13.42578125" customWidth="1"/>
    <col min="13" max="13" width="14" customWidth="1"/>
    <col min="14" max="14" width="14.140625" customWidth="1"/>
    <col min="15" max="15" width="14" customWidth="1"/>
    <col min="16" max="16" width="15.28515625" customWidth="1"/>
    <col min="17" max="17" width="12.7109375" customWidth="1"/>
    <col min="18" max="18" width="12.28515625" customWidth="1"/>
    <col min="19" max="19" width="14.7109375" customWidth="1"/>
    <col min="20" max="20" width="14.28515625" customWidth="1"/>
    <col min="21" max="22" width="14.5703125" customWidth="1"/>
    <col min="23" max="23" width="15.5703125" customWidth="1"/>
    <col min="24" max="24" width="13.140625" customWidth="1"/>
    <col min="25" max="25" width="15.42578125" customWidth="1"/>
    <col min="26" max="26" width="13.85546875" customWidth="1"/>
    <col min="27" max="27" width="14.42578125" customWidth="1"/>
    <col min="28" max="28" width="14.85546875" customWidth="1"/>
  </cols>
  <sheetData>
    <row r="1" spans="1:28" ht="21.75" customHeight="1">
      <c r="AA1" s="16" t="s">
        <v>13</v>
      </c>
    </row>
    <row r="2" spans="1:28" ht="43.5" customHeight="1">
      <c r="B2" s="33" t="s">
        <v>51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</row>
    <row r="3" spans="1:28" ht="13.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8" ht="24.7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"/>
      <c r="Y4" s="6"/>
      <c r="AB4" s="12" t="s">
        <v>1</v>
      </c>
    </row>
    <row r="5" spans="1:28" ht="33" customHeight="1">
      <c r="A5" s="30" t="s">
        <v>18</v>
      </c>
      <c r="B5" s="30" t="s">
        <v>2</v>
      </c>
      <c r="C5" s="30" t="s">
        <v>44</v>
      </c>
      <c r="D5" s="37" t="s">
        <v>5</v>
      </c>
      <c r="E5" s="38"/>
      <c r="F5" s="30" t="s">
        <v>11</v>
      </c>
      <c r="G5" s="37" t="s">
        <v>5</v>
      </c>
      <c r="H5" s="38"/>
      <c r="I5" s="39"/>
      <c r="J5" s="32" t="s">
        <v>12</v>
      </c>
      <c r="K5" s="32" t="s">
        <v>5</v>
      </c>
      <c r="L5" s="32"/>
      <c r="M5" s="32" t="s">
        <v>43</v>
      </c>
      <c r="N5" s="37" t="s">
        <v>5</v>
      </c>
      <c r="O5" s="42"/>
      <c r="P5" s="30" t="s">
        <v>34</v>
      </c>
      <c r="Q5" s="32" t="s">
        <v>5</v>
      </c>
      <c r="R5" s="32"/>
      <c r="S5" s="32" t="s">
        <v>33</v>
      </c>
      <c r="T5" s="32" t="s">
        <v>5</v>
      </c>
      <c r="U5" s="32"/>
      <c r="V5" s="30" t="s">
        <v>30</v>
      </c>
      <c r="W5" s="37" t="s">
        <v>5</v>
      </c>
      <c r="X5" s="38"/>
      <c r="Y5" s="39"/>
      <c r="Z5" s="30" t="s">
        <v>42</v>
      </c>
      <c r="AA5" s="32" t="s">
        <v>5</v>
      </c>
      <c r="AB5" s="32"/>
    </row>
    <row r="6" spans="1:28" ht="41.25" customHeight="1">
      <c r="A6" s="34"/>
      <c r="B6" s="34"/>
      <c r="C6" s="36"/>
      <c r="D6" s="8" t="s">
        <v>6</v>
      </c>
      <c r="E6" s="7" t="s">
        <v>7</v>
      </c>
      <c r="F6" s="36"/>
      <c r="G6" s="8" t="s">
        <v>6</v>
      </c>
      <c r="H6" s="7" t="s">
        <v>7</v>
      </c>
      <c r="I6" s="7" t="s">
        <v>8</v>
      </c>
      <c r="J6" s="32"/>
      <c r="K6" s="11" t="s">
        <v>6</v>
      </c>
      <c r="L6" s="11" t="s">
        <v>7</v>
      </c>
      <c r="M6" s="32"/>
      <c r="N6" s="20" t="s">
        <v>35</v>
      </c>
      <c r="O6" s="20" t="s">
        <v>36</v>
      </c>
      <c r="P6" s="41"/>
      <c r="Q6" s="11" t="s">
        <v>6</v>
      </c>
      <c r="R6" s="11" t="s">
        <v>7</v>
      </c>
      <c r="S6" s="32"/>
      <c r="T6" s="8" t="s">
        <v>6</v>
      </c>
      <c r="U6" s="7" t="s">
        <v>7</v>
      </c>
      <c r="V6" s="34"/>
      <c r="W6" s="8" t="s">
        <v>6</v>
      </c>
      <c r="X6" s="7" t="s">
        <v>7</v>
      </c>
      <c r="Y6" s="7" t="s">
        <v>8</v>
      </c>
      <c r="Z6" s="31"/>
      <c r="AA6" s="7" t="s">
        <v>6</v>
      </c>
      <c r="AB6" s="7" t="s">
        <v>7</v>
      </c>
    </row>
    <row r="7" spans="1:28" ht="69" customHeight="1">
      <c r="A7" s="19">
        <v>1</v>
      </c>
      <c r="B7" s="22" t="s">
        <v>3</v>
      </c>
      <c r="C7" s="9"/>
      <c r="D7" s="9"/>
      <c r="E7" s="9"/>
      <c r="F7" s="9">
        <f>F8+F9+F10</f>
        <v>1444771515.8900001</v>
      </c>
      <c r="G7" s="9">
        <f t="shared" ref="G7:I7" si="0">G8+G9+G10</f>
        <v>455651568.10000002</v>
      </c>
      <c r="H7" s="9"/>
      <c r="I7" s="9">
        <f t="shared" si="0"/>
        <v>989119947.78999996</v>
      </c>
      <c r="J7" s="27">
        <f t="shared" ref="J7:O7" si="1">J8+J9+J10</f>
        <v>9805171.3699999992</v>
      </c>
      <c r="K7" s="27">
        <f t="shared" si="1"/>
        <v>9791928.4299999997</v>
      </c>
      <c r="L7" s="27">
        <f t="shared" si="1"/>
        <v>13242.939999999999</v>
      </c>
      <c r="M7" s="27">
        <f t="shared" si="1"/>
        <v>9805171.3699999992</v>
      </c>
      <c r="N7" s="27">
        <f t="shared" si="1"/>
        <v>9791928.4299999997</v>
      </c>
      <c r="O7" s="27">
        <f t="shared" si="1"/>
        <v>13242.939999999999</v>
      </c>
      <c r="P7" s="9"/>
      <c r="Q7" s="9"/>
      <c r="R7" s="9"/>
      <c r="S7" s="9">
        <f t="shared" ref="S7:AA7" si="2">S8+S9+S10</f>
        <v>136695470.43000001</v>
      </c>
      <c r="T7" s="9">
        <f t="shared" si="2"/>
        <v>136695470.43000001</v>
      </c>
      <c r="U7" s="9"/>
      <c r="V7" s="9">
        <f t="shared" si="2"/>
        <v>370243980.15999997</v>
      </c>
      <c r="W7" s="9">
        <f t="shared" si="2"/>
        <v>116590395.45999999</v>
      </c>
      <c r="X7" s="9"/>
      <c r="Y7" s="9">
        <f t="shared" si="2"/>
        <v>253653584.69999999</v>
      </c>
      <c r="Z7" s="9">
        <f t="shared" si="2"/>
        <v>20105074.970000014</v>
      </c>
      <c r="AA7" s="9">
        <f t="shared" si="2"/>
        <v>20105074.970000014</v>
      </c>
      <c r="AB7" s="9"/>
    </row>
    <row r="8" spans="1:28" ht="30" customHeight="1">
      <c r="A8" s="19"/>
      <c r="B8" s="26" t="s">
        <v>39</v>
      </c>
      <c r="C8" s="9"/>
      <c r="D8" s="9"/>
      <c r="E8" s="9"/>
      <c r="F8" s="9">
        <v>455651568.10000002</v>
      </c>
      <c r="G8" s="9">
        <v>455651568.10000002</v>
      </c>
      <c r="H8" s="9"/>
      <c r="I8" s="9"/>
      <c r="J8" s="27">
        <f>SUM(K8:L8)</f>
        <v>9791928.4299999997</v>
      </c>
      <c r="K8" s="27">
        <f>7469157.27+2322771.16</f>
        <v>9791928.4299999997</v>
      </c>
      <c r="L8" s="27"/>
      <c r="M8" s="27">
        <f>SUM(N8:O8)</f>
        <v>9791928.4299999997</v>
      </c>
      <c r="N8" s="27">
        <f>7469157.27+2322771.16</f>
        <v>9791928.4299999997</v>
      </c>
      <c r="O8" s="27"/>
      <c r="P8" s="9"/>
      <c r="Q8" s="9"/>
      <c r="R8" s="9"/>
      <c r="S8" s="9">
        <v>136695470.43000001</v>
      </c>
      <c r="T8" s="9">
        <v>136695470.43000001</v>
      </c>
      <c r="U8" s="9"/>
      <c r="V8" s="9">
        <v>116590395.45999999</v>
      </c>
      <c r="W8" s="9">
        <v>116590395.45999999</v>
      </c>
      <c r="X8" s="9"/>
      <c r="Y8" s="9"/>
      <c r="Z8" s="9">
        <f>S8-V8</f>
        <v>20105074.970000014</v>
      </c>
      <c r="AA8" s="9">
        <f>T8-W8</f>
        <v>20105074.970000014</v>
      </c>
      <c r="AB8" s="9"/>
    </row>
    <row r="9" spans="1:28" ht="28.5" customHeight="1">
      <c r="A9" s="19"/>
      <c r="B9" s="26" t="s">
        <v>40</v>
      </c>
      <c r="C9" s="9"/>
      <c r="D9" s="9"/>
      <c r="E9" s="9"/>
      <c r="F9" s="9">
        <v>647596932.10000002</v>
      </c>
      <c r="G9" s="9"/>
      <c r="H9" s="9"/>
      <c r="I9" s="9">
        <v>647596932.10000002</v>
      </c>
      <c r="J9" s="27">
        <f t="shared" ref="J9" si="3">SUM(K9:L9)</f>
        <v>13242.939999999999</v>
      </c>
      <c r="K9" s="27"/>
      <c r="L9" s="27">
        <f>10101.56+3141.38</f>
        <v>13242.939999999999</v>
      </c>
      <c r="M9" s="27">
        <f t="shared" ref="M9" si="4">SUM(N9:O9)</f>
        <v>13242.939999999999</v>
      </c>
      <c r="N9" s="27"/>
      <c r="O9" s="27">
        <f>10101.56+3141.38</f>
        <v>13242.939999999999</v>
      </c>
      <c r="P9" s="9"/>
      <c r="Q9" s="9"/>
      <c r="R9" s="9"/>
      <c r="S9" s="9"/>
      <c r="T9" s="9"/>
      <c r="U9" s="9"/>
      <c r="V9" s="9">
        <v>156554470.06</v>
      </c>
      <c r="W9" s="9"/>
      <c r="X9" s="9"/>
      <c r="Y9" s="9">
        <v>156554470.06</v>
      </c>
      <c r="Z9" s="9"/>
      <c r="AA9" s="9"/>
      <c r="AB9" s="9"/>
    </row>
    <row r="10" spans="1:28" ht="28.5" customHeight="1">
      <c r="A10" s="19"/>
      <c r="B10" s="26" t="s">
        <v>41</v>
      </c>
      <c r="C10" s="9"/>
      <c r="D10" s="9"/>
      <c r="E10" s="9"/>
      <c r="F10" s="9">
        <v>341523015.69</v>
      </c>
      <c r="G10" s="9"/>
      <c r="H10" s="9"/>
      <c r="I10" s="9">
        <v>341523015.69</v>
      </c>
      <c r="J10" s="27"/>
      <c r="K10" s="27"/>
      <c r="L10" s="27"/>
      <c r="M10" s="27"/>
      <c r="N10" s="27"/>
      <c r="O10" s="27"/>
      <c r="P10" s="9"/>
      <c r="Q10" s="9"/>
      <c r="R10" s="9"/>
      <c r="S10" s="9"/>
      <c r="T10" s="9"/>
      <c r="U10" s="9"/>
      <c r="V10" s="9">
        <v>97099114.640000001</v>
      </c>
      <c r="W10" s="9"/>
      <c r="X10" s="9"/>
      <c r="Y10" s="9">
        <v>97099114.640000001</v>
      </c>
      <c r="Z10" s="9"/>
      <c r="AA10" s="9"/>
      <c r="AB10" s="9"/>
    </row>
    <row r="11" spans="1:28" ht="73.5" customHeight="1">
      <c r="A11" s="19">
        <v>2</v>
      </c>
      <c r="B11" s="22" t="s">
        <v>26</v>
      </c>
      <c r="C11" s="9"/>
      <c r="D11" s="9"/>
      <c r="E11" s="9"/>
      <c r="F11" s="9"/>
      <c r="G11" s="9"/>
      <c r="H11" s="9"/>
      <c r="I11" s="9"/>
      <c r="J11" s="27"/>
      <c r="K11" s="27"/>
      <c r="L11" s="27"/>
      <c r="M11" s="27"/>
      <c r="N11" s="27"/>
      <c r="O11" s="27"/>
      <c r="P11" s="9"/>
      <c r="Q11" s="9"/>
      <c r="R11" s="9"/>
      <c r="S11" s="9"/>
      <c r="T11" s="9"/>
      <c r="U11" s="9"/>
      <c r="V11" s="9"/>
      <c r="W11" s="9"/>
      <c r="X11" s="9"/>
      <c r="Y11" s="9"/>
      <c r="Z11" s="10"/>
      <c r="AA11" s="10"/>
      <c r="AB11" s="10"/>
    </row>
    <row r="12" spans="1:28">
      <c r="A12" s="19"/>
      <c r="B12" s="23" t="s">
        <v>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0"/>
      <c r="AA12" s="10"/>
      <c r="AB12" s="10"/>
    </row>
    <row r="13" spans="1:28">
      <c r="A13" s="19"/>
      <c r="B13" s="23" t="s">
        <v>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0"/>
      <c r="AA13" s="10"/>
      <c r="AB13" s="10"/>
    </row>
    <row r="14" spans="1:28" ht="41.25" customHeight="1">
      <c r="A14" s="19">
        <v>3</v>
      </c>
      <c r="B14" s="22" t="s">
        <v>10</v>
      </c>
      <c r="C14" s="9">
        <v>13669426.6</v>
      </c>
      <c r="D14" s="9">
        <v>4085272.68</v>
      </c>
      <c r="E14" s="9">
        <v>9198491.4199999999</v>
      </c>
      <c r="F14" s="9">
        <f>F15+F17+F18+F19</f>
        <v>13215577.5</v>
      </c>
      <c r="G14" s="9">
        <v>4323722.67</v>
      </c>
      <c r="H14" s="9">
        <v>8066154.8300000001</v>
      </c>
      <c r="I14" s="9">
        <v>825700</v>
      </c>
      <c r="J14" s="9"/>
      <c r="K14" s="9"/>
      <c r="L14" s="9"/>
      <c r="M14" s="9">
        <f>M15+M16+M17+M18</f>
        <v>13283764.1</v>
      </c>
      <c r="N14" s="9">
        <f>N17+N18</f>
        <v>4085272.6799999997</v>
      </c>
      <c r="O14" s="9">
        <f>O15+O16</f>
        <v>9198491.4199999999</v>
      </c>
      <c r="P14" s="9">
        <f>P16+P18</f>
        <v>13283764.1</v>
      </c>
      <c r="Q14" s="9">
        <v>4085272.68</v>
      </c>
      <c r="R14" s="9">
        <v>9198491.4199999999</v>
      </c>
      <c r="S14" s="9"/>
      <c r="T14" s="9"/>
      <c r="U14" s="9"/>
      <c r="V14" s="9">
        <f>V16+V18+V19</f>
        <v>13059989.999999998</v>
      </c>
      <c r="W14" s="9">
        <v>3787395.71</v>
      </c>
      <c r="X14" s="9">
        <v>8847644.5999999996</v>
      </c>
      <c r="Y14" s="9">
        <v>424949.69</v>
      </c>
      <c r="Z14" s="9">
        <f>Z15+Z16+Z17+Z18+Z19</f>
        <v>1049474.1000000001</v>
      </c>
      <c r="AA14" s="9">
        <f>AA17+AA18</f>
        <v>297876.96999999997</v>
      </c>
      <c r="AB14" s="9">
        <f>AB15+AB16</f>
        <v>350846.82</v>
      </c>
    </row>
    <row r="15" spans="1:28" ht="23.25" customHeight="1">
      <c r="A15" s="19"/>
      <c r="B15" s="26" t="s">
        <v>37</v>
      </c>
      <c r="C15" s="9">
        <v>8151670.7400000002</v>
      </c>
      <c r="D15" s="9"/>
      <c r="E15" s="9">
        <v>8151670.7400000002</v>
      </c>
      <c r="F15" s="9">
        <v>8066154.8300000001</v>
      </c>
      <c r="G15" s="9"/>
      <c r="H15" s="9">
        <v>8066154.8300000001</v>
      </c>
      <c r="I15" s="9"/>
      <c r="J15" s="9"/>
      <c r="K15" s="9"/>
      <c r="L15" s="9"/>
      <c r="M15" s="9">
        <v>8151670.7400000002</v>
      </c>
      <c r="N15" s="9"/>
      <c r="O15" s="9">
        <v>8151670.7400000002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ht="21.75" customHeight="1">
      <c r="A16" s="19"/>
      <c r="B16" s="26" t="s">
        <v>38</v>
      </c>
      <c r="C16" s="9">
        <v>1046820.68</v>
      </c>
      <c r="D16" s="9"/>
      <c r="E16" s="9">
        <v>1046820.68</v>
      </c>
      <c r="F16" s="9"/>
      <c r="G16" s="9"/>
      <c r="H16" s="9"/>
      <c r="I16" s="9"/>
      <c r="J16" s="9"/>
      <c r="K16" s="9"/>
      <c r="L16" s="9"/>
      <c r="M16" s="9">
        <v>1046820.68</v>
      </c>
      <c r="N16" s="9"/>
      <c r="O16" s="9">
        <v>1046820.68</v>
      </c>
      <c r="P16" s="9">
        <v>9198491.4199999999</v>
      </c>
      <c r="Q16" s="9"/>
      <c r="R16" s="9">
        <v>9198491.4199999999</v>
      </c>
      <c r="S16" s="9"/>
      <c r="T16" s="9"/>
      <c r="U16" s="9"/>
      <c r="V16" s="9">
        <v>8847644.5999999996</v>
      </c>
      <c r="W16" s="9"/>
      <c r="X16" s="9">
        <v>8847644.5999999996</v>
      </c>
      <c r="Y16" s="9"/>
      <c r="Z16" s="9">
        <v>350846.82</v>
      </c>
      <c r="AA16" s="9"/>
      <c r="AB16" s="9">
        <v>350846.82</v>
      </c>
    </row>
    <row r="17" spans="1:28" ht="21" customHeight="1">
      <c r="A17" s="19"/>
      <c r="B17" s="26" t="s">
        <v>48</v>
      </c>
      <c r="C17" s="9">
        <v>3603526.86</v>
      </c>
      <c r="D17" s="9">
        <v>3603526.86</v>
      </c>
      <c r="E17" s="9"/>
      <c r="F17" s="9">
        <v>4323722.67</v>
      </c>
      <c r="G17" s="9">
        <v>4323722.67</v>
      </c>
      <c r="H17" s="9"/>
      <c r="I17" s="9"/>
      <c r="J17" s="9"/>
      <c r="K17" s="9"/>
      <c r="L17" s="9"/>
      <c r="M17" s="9">
        <v>3603526.86</v>
      </c>
      <c r="N17" s="9">
        <v>3603526.86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ht="23.25" customHeight="1">
      <c r="A18" s="19"/>
      <c r="B18" s="26" t="s">
        <v>49</v>
      </c>
      <c r="C18" s="9">
        <v>481745.82</v>
      </c>
      <c r="D18" s="9">
        <v>481745.82</v>
      </c>
      <c r="E18" s="9"/>
      <c r="F18" s="9"/>
      <c r="G18" s="9"/>
      <c r="H18" s="9"/>
      <c r="I18" s="9"/>
      <c r="J18" s="9"/>
      <c r="K18" s="9"/>
      <c r="L18" s="9"/>
      <c r="M18" s="9">
        <v>481745.82</v>
      </c>
      <c r="N18" s="9">
        <v>481745.82</v>
      </c>
      <c r="O18" s="9"/>
      <c r="P18" s="9">
        <v>4085272.68</v>
      </c>
      <c r="Q18" s="9">
        <v>4085272.68</v>
      </c>
      <c r="R18" s="9"/>
      <c r="S18" s="9"/>
      <c r="T18" s="9"/>
      <c r="U18" s="9"/>
      <c r="V18" s="9">
        <v>3787395.71</v>
      </c>
      <c r="W18" s="9">
        <v>3787395.71</v>
      </c>
      <c r="X18" s="9"/>
      <c r="Y18" s="9"/>
      <c r="Z18" s="9">
        <v>297876.96999999997</v>
      </c>
      <c r="AA18" s="9">
        <v>297876.96999999997</v>
      </c>
      <c r="AB18" s="9"/>
    </row>
    <row r="19" spans="1:28" ht="22.5" customHeight="1">
      <c r="A19" s="19"/>
      <c r="B19" s="26" t="s">
        <v>50</v>
      </c>
      <c r="C19" s="9">
        <v>385662.5</v>
      </c>
      <c r="D19" s="9"/>
      <c r="E19" s="9"/>
      <c r="F19" s="9">
        <v>825700</v>
      </c>
      <c r="G19" s="9"/>
      <c r="H19" s="9"/>
      <c r="I19" s="9">
        <v>825700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>
        <v>424949.69</v>
      </c>
      <c r="W19" s="9"/>
      <c r="X19" s="9"/>
      <c r="Y19" s="9">
        <v>424949.69</v>
      </c>
      <c r="Z19" s="9">
        <v>400750.31</v>
      </c>
      <c r="AA19" s="9"/>
      <c r="AB19" s="9"/>
    </row>
    <row r="20" spans="1:28" ht="52.5" customHeight="1">
      <c r="A20" s="19">
        <v>4</v>
      </c>
      <c r="B20" s="22" t="s">
        <v>19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0"/>
      <c r="AA20" s="10"/>
      <c r="AB20" s="10"/>
    </row>
    <row r="21" spans="1:28">
      <c r="A21" s="19"/>
      <c r="B21" s="23" t="s">
        <v>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10"/>
      <c r="AA21" s="10"/>
      <c r="AB21" s="10"/>
    </row>
    <row r="22" spans="1:28">
      <c r="A22" s="19"/>
      <c r="B22" s="23" t="s">
        <v>4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10"/>
      <c r="AA22" s="10"/>
      <c r="AB22" s="10"/>
    </row>
    <row r="23" spans="1:28" ht="157.5" customHeight="1">
      <c r="A23" s="19">
        <v>5</v>
      </c>
      <c r="B23" s="22" t="s">
        <v>20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10"/>
      <c r="AA23" s="10"/>
      <c r="AB23" s="10"/>
    </row>
    <row r="24" spans="1:28">
      <c r="A24" s="19"/>
      <c r="B24" s="23" t="s">
        <v>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10"/>
      <c r="AA24" s="10"/>
      <c r="AB24" s="10"/>
    </row>
    <row r="25" spans="1:28">
      <c r="A25" s="19"/>
      <c r="B25" s="23" t="s">
        <v>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10"/>
      <c r="AA25" s="10"/>
      <c r="AB25" s="10"/>
    </row>
    <row r="26" spans="1:28" ht="144.75" customHeight="1">
      <c r="A26" s="19">
        <v>6</v>
      </c>
      <c r="B26" s="22" t="s">
        <v>28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10"/>
      <c r="AA26" s="10"/>
      <c r="AB26" s="10"/>
    </row>
    <row r="27" spans="1:28">
      <c r="A27" s="19"/>
      <c r="B27" s="24" t="s">
        <v>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0"/>
      <c r="AA27" s="10"/>
      <c r="AB27" s="10"/>
    </row>
    <row r="28" spans="1:28" ht="25.5">
      <c r="A28" s="19"/>
      <c r="B28" s="24" t="s">
        <v>21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10"/>
      <c r="AA28" s="10"/>
      <c r="AB28" s="10"/>
    </row>
    <row r="29" spans="1:28">
      <c r="A29" s="19"/>
      <c r="B29" s="23" t="s">
        <v>4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10"/>
      <c r="AA29" s="10"/>
      <c r="AB29" s="10"/>
    </row>
    <row r="30" spans="1:28">
      <c r="A30" s="19"/>
      <c r="B30" s="23" t="s">
        <v>4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10"/>
      <c r="AA30" s="10"/>
      <c r="AB30" s="10"/>
    </row>
    <row r="31" spans="1:28" ht="25.5">
      <c r="A31" s="19"/>
      <c r="B31" s="24" t="s">
        <v>22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10"/>
      <c r="AA31" s="10"/>
      <c r="AB31" s="10"/>
    </row>
    <row r="32" spans="1:28">
      <c r="A32" s="19"/>
      <c r="B32" s="23" t="s">
        <v>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0"/>
      <c r="AA32" s="10"/>
      <c r="AB32" s="10"/>
    </row>
    <row r="33" spans="1:28">
      <c r="A33" s="19"/>
      <c r="B33" s="23" t="s">
        <v>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10"/>
      <c r="AA33" s="10"/>
      <c r="AB33" s="10"/>
    </row>
    <row r="34" spans="1:28" ht="51.75" customHeight="1">
      <c r="A34" s="19"/>
      <c r="B34" s="24" t="s">
        <v>23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0"/>
      <c r="AA34" s="10"/>
      <c r="AB34" s="10"/>
    </row>
    <row r="35" spans="1:28">
      <c r="A35" s="19"/>
      <c r="B35" s="23" t="s">
        <v>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0"/>
      <c r="AA35" s="10"/>
      <c r="AB35" s="10"/>
    </row>
    <row r="36" spans="1:28">
      <c r="A36" s="19"/>
      <c r="B36" s="23" t="s">
        <v>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0"/>
      <c r="AA36" s="10"/>
      <c r="AB36" s="10"/>
    </row>
    <row r="37" spans="1:28" ht="55.5" customHeight="1">
      <c r="A37" s="19"/>
      <c r="B37" s="24" t="s">
        <v>24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0"/>
      <c r="AA37" s="10"/>
      <c r="AB37" s="10"/>
    </row>
    <row r="38" spans="1:28">
      <c r="A38" s="19"/>
      <c r="B38" s="23" t="s">
        <v>4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0"/>
      <c r="AA38" s="10"/>
      <c r="AB38" s="10"/>
    </row>
    <row r="39" spans="1:28">
      <c r="A39" s="19"/>
      <c r="B39" s="23" t="s">
        <v>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0"/>
      <c r="AA39" s="10"/>
      <c r="AB39" s="10"/>
    </row>
    <row r="40" spans="1:28" ht="117" customHeight="1">
      <c r="A40" s="19">
        <v>7</v>
      </c>
      <c r="B40" s="22" t="s">
        <v>31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0"/>
      <c r="AA40" s="10"/>
      <c r="AB40" s="10"/>
    </row>
    <row r="41" spans="1:28">
      <c r="A41" s="19"/>
      <c r="B41" s="23" t="s">
        <v>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0"/>
      <c r="AA41" s="10"/>
      <c r="AB41" s="10"/>
    </row>
    <row r="42" spans="1:28">
      <c r="A42" s="19"/>
      <c r="B42" s="23" t="s">
        <v>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0"/>
      <c r="AA42" s="10"/>
      <c r="AB42" s="10"/>
    </row>
    <row r="43" spans="1:28" ht="134.25" customHeight="1">
      <c r="A43" s="19">
        <v>8</v>
      </c>
      <c r="B43" s="22" t="s">
        <v>29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1:28" ht="17.25" customHeight="1">
      <c r="A44" s="19"/>
      <c r="B44" s="24" t="s">
        <v>0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 spans="1:28" ht="25.5">
      <c r="A45" s="19"/>
      <c r="B45" s="24" t="s">
        <v>21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spans="1:28" ht="25.5" customHeight="1">
      <c r="A46" s="19"/>
      <c r="B46" s="23" t="s">
        <v>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</row>
    <row r="47" spans="1:28" ht="27" customHeight="1">
      <c r="A47" s="19"/>
      <c r="B47" s="23" t="s">
        <v>4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</row>
    <row r="48" spans="1:28" ht="25.5">
      <c r="A48" s="19"/>
      <c r="B48" s="24" t="s">
        <v>22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 spans="1:28" ht="27.75" customHeight="1">
      <c r="A49" s="19"/>
      <c r="B49" s="23" t="s">
        <v>4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</row>
    <row r="50" spans="1:28" ht="25.5" customHeight="1">
      <c r="A50" s="19"/>
      <c r="B50" s="23" t="s">
        <v>4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</row>
    <row r="51" spans="1:28" ht="38.25">
      <c r="A51" s="19"/>
      <c r="B51" s="24" t="s">
        <v>23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</row>
    <row r="52" spans="1:28" ht="25.5" customHeight="1">
      <c r="A52" s="19"/>
      <c r="B52" s="23" t="s">
        <v>4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</row>
    <row r="53" spans="1:28" ht="28.5" customHeight="1">
      <c r="A53" s="19"/>
      <c r="B53" s="23" t="s">
        <v>4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</row>
    <row r="54" spans="1:28" ht="65.25" customHeight="1">
      <c r="A54" s="19"/>
      <c r="B54" s="24" t="s">
        <v>24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1:28" ht="25.5" customHeight="1">
      <c r="A55" s="19"/>
      <c r="B55" s="23" t="s">
        <v>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1:28" ht="27" customHeight="1">
      <c r="A56" s="19"/>
      <c r="B56" s="23" t="s">
        <v>4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</row>
    <row r="57" spans="1:28" ht="177" customHeight="1">
      <c r="A57" s="19">
        <v>9</v>
      </c>
      <c r="B57" s="22" t="s">
        <v>32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</row>
    <row r="58" spans="1:28" ht="15.75" customHeight="1">
      <c r="A58" s="19"/>
      <c r="B58" s="24" t="s">
        <v>0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</row>
    <row r="59" spans="1:28" ht="27" customHeight="1">
      <c r="A59" s="19"/>
      <c r="B59" s="24" t="s">
        <v>21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</row>
    <row r="60" spans="1:28" ht="27" customHeight="1">
      <c r="A60" s="19"/>
      <c r="B60" s="23" t="s">
        <v>4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</row>
    <row r="61" spans="1:28" ht="27" customHeight="1">
      <c r="A61" s="19"/>
      <c r="B61" s="23" t="s">
        <v>4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</row>
    <row r="62" spans="1:28" ht="27" customHeight="1">
      <c r="A62" s="19"/>
      <c r="B62" s="24" t="s">
        <v>22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 spans="1:28" ht="27" customHeight="1">
      <c r="A63" s="19"/>
      <c r="B63" s="23" t="s">
        <v>4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</row>
    <row r="64" spans="1:28" ht="27" customHeight="1">
      <c r="A64" s="19"/>
      <c r="B64" s="23" t="s">
        <v>4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</row>
    <row r="65" spans="1:28" ht="27" customHeight="1">
      <c r="A65" s="19"/>
      <c r="B65" s="24" t="s">
        <v>23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</row>
    <row r="66" spans="1:28" ht="27" customHeight="1">
      <c r="A66" s="19"/>
      <c r="B66" s="23" t="s">
        <v>4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</row>
    <row r="67" spans="1:28" ht="27" customHeight="1">
      <c r="A67" s="19"/>
      <c r="B67" s="23" t="s">
        <v>4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</row>
    <row r="68" spans="1:28" ht="27" customHeight="1">
      <c r="A68" s="19"/>
      <c r="B68" s="24" t="s">
        <v>24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</row>
    <row r="69" spans="1:28" ht="27" customHeight="1">
      <c r="A69" s="19"/>
      <c r="B69" s="23" t="s">
        <v>4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</row>
    <row r="70" spans="1:28" ht="27" customHeight="1">
      <c r="A70" s="19"/>
      <c r="B70" s="23" t="s">
        <v>4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</row>
    <row r="71" spans="1:28" ht="147" customHeight="1">
      <c r="A71" s="19">
        <v>10</v>
      </c>
      <c r="B71" s="22" t="s">
        <v>25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</row>
    <row r="72" spans="1:28">
      <c r="A72" s="19"/>
      <c r="B72" s="23" t="s">
        <v>4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</row>
    <row r="73" spans="1:28">
      <c r="A73" s="19"/>
      <c r="B73" s="23" t="s">
        <v>4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</row>
    <row r="74" spans="1:28" ht="118.5" customHeight="1">
      <c r="A74" s="19">
        <v>11</v>
      </c>
      <c r="B74" s="22" t="s">
        <v>27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</row>
    <row r="75" spans="1:28">
      <c r="A75" s="19"/>
      <c r="B75" s="23" t="s">
        <v>4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</row>
    <row r="76" spans="1:28">
      <c r="A76" s="19"/>
      <c r="B76" s="23" t="s">
        <v>4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</row>
    <row r="77" spans="1:28">
      <c r="B77" s="13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</row>
    <row r="78" spans="1:28">
      <c r="B78" s="13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</row>
    <row r="79" spans="1:28" ht="14.25" customHeight="1">
      <c r="A79" s="29" t="s">
        <v>9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</row>
    <row r="82" spans="1:25" ht="29.25" customHeight="1" thickBot="1">
      <c r="A82" s="49" t="s">
        <v>52</v>
      </c>
      <c r="B82" s="35"/>
      <c r="C82" s="35"/>
      <c r="D82" s="35"/>
      <c r="F82" s="40"/>
      <c r="G82" s="40"/>
      <c r="H82" s="40"/>
      <c r="K82" s="46" t="s">
        <v>45</v>
      </c>
      <c r="L82" s="46"/>
      <c r="M82" s="46"/>
      <c r="N82" s="21"/>
      <c r="O82" s="21"/>
      <c r="P82" s="21"/>
    </row>
    <row r="83" spans="1:25">
      <c r="F83" s="43" t="s">
        <v>15</v>
      </c>
      <c r="G83" s="43"/>
      <c r="H83" s="43"/>
      <c r="K83" s="43" t="s">
        <v>16</v>
      </c>
      <c r="L83" s="43"/>
      <c r="M83" s="43"/>
      <c r="N83" s="18"/>
      <c r="O83" s="18"/>
      <c r="P83" s="18"/>
      <c r="Q83" s="17"/>
    </row>
    <row r="84" spans="1:25">
      <c r="F84" s="18"/>
      <c r="G84" s="18"/>
      <c r="H84" s="18"/>
      <c r="K84" s="18"/>
      <c r="L84" s="18"/>
      <c r="M84" s="18"/>
      <c r="N84" s="18"/>
      <c r="O84" s="18"/>
      <c r="P84" s="18"/>
      <c r="Q84" s="17"/>
    </row>
    <row r="87" spans="1:25">
      <c r="A87" s="28" t="s">
        <v>14</v>
      </c>
      <c r="B87" s="28"/>
      <c r="F87" s="47" t="s">
        <v>47</v>
      </c>
      <c r="G87" s="47"/>
      <c r="H87" s="47"/>
      <c r="K87" s="45" t="s">
        <v>46</v>
      </c>
      <c r="L87" s="45"/>
      <c r="M87" s="45"/>
      <c r="N87" s="21"/>
      <c r="O87" s="21"/>
      <c r="P87" s="21"/>
    </row>
    <row r="88" spans="1:25">
      <c r="B88" s="1"/>
      <c r="F88" s="44" t="s">
        <v>16</v>
      </c>
      <c r="G88" s="44"/>
      <c r="H88" s="44"/>
      <c r="K88" s="44" t="s">
        <v>17</v>
      </c>
      <c r="L88" s="44"/>
      <c r="M88" s="44"/>
      <c r="N88" s="25"/>
      <c r="O88" s="25"/>
      <c r="P88" s="25"/>
    </row>
    <row r="92" spans="1:25">
      <c r="B92" s="4"/>
      <c r="C92" s="2"/>
      <c r="D92" s="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>
      <c r="B93" s="4"/>
      <c r="C93" s="2"/>
      <c r="D93" s="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>
      <c r="B94" s="4"/>
      <c r="C94" s="2"/>
      <c r="D94" s="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>
      <c r="B95" s="4"/>
      <c r="C95" s="2"/>
      <c r="D95" s="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</sheetData>
  <mergeCells count="30">
    <mergeCell ref="F82:H82"/>
    <mergeCell ref="F83:H83"/>
    <mergeCell ref="F87:H87"/>
    <mergeCell ref="F88:H88"/>
    <mergeCell ref="K88:M88"/>
    <mergeCell ref="K83:M83"/>
    <mergeCell ref="K87:M87"/>
    <mergeCell ref="J5:J6"/>
    <mergeCell ref="M5:M6"/>
    <mergeCell ref="K5:L5"/>
    <mergeCell ref="Q5:R5"/>
    <mergeCell ref="K82:M82"/>
    <mergeCell ref="P5:P6"/>
    <mergeCell ref="N5:O5"/>
    <mergeCell ref="A87:B87"/>
    <mergeCell ref="A79:Y79"/>
    <mergeCell ref="Z5:Z6"/>
    <mergeCell ref="AA5:AB5"/>
    <mergeCell ref="B2:AB2"/>
    <mergeCell ref="A5:A6"/>
    <mergeCell ref="A82:D82"/>
    <mergeCell ref="B5:B6"/>
    <mergeCell ref="F5:F6"/>
    <mergeCell ref="V5:V6"/>
    <mergeCell ref="C5:C6"/>
    <mergeCell ref="D5:E5"/>
    <mergeCell ref="S5:S6"/>
    <mergeCell ref="T5:U5"/>
    <mergeCell ref="G5:I5"/>
    <mergeCell ref="W5:Y5"/>
  </mergeCells>
  <phoneticPr fontId="1" type="noConversion"/>
  <pageMargins left="0.39370078740157483" right="0" top="0.35" bottom="0.44" header="0" footer="0"/>
  <pageSetup paperSize="8" scale="51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Кочетова Ирина Павловна</dc:creator>
  <cp:lastModifiedBy>KRUCHENKOV</cp:lastModifiedBy>
  <cp:lastPrinted>2016-02-10T06:41:53Z</cp:lastPrinted>
  <dcterms:created xsi:type="dcterms:W3CDTF">2010-12-17T06:26:53Z</dcterms:created>
  <dcterms:modified xsi:type="dcterms:W3CDTF">2016-02-10T06:45:53Z</dcterms:modified>
</cp:coreProperties>
</file>